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mpartilhamentos.cro8.eb.mil.br\sectec\01_PROJETOS E OBRAS\01-PARÁ\41CT\PLANILHA 41CT ATUAL JUL26\14. Composição do BDI\"/>
    </mc:Choice>
  </mc:AlternateContent>
  <xr:revisionPtr revIDLastSave="0" documentId="13_ncr:1_{CAD40531-6E39-4182-98C1-D6C89219ADC9}" xr6:coauthVersionLast="47" xr6:coauthVersionMax="47" xr10:uidLastSave="{00000000-0000-0000-0000-000000000000}"/>
  <bookViews>
    <workbookView xWindow="-28920" yWindow="-1485" windowWidth="29040" windowHeight="15720" tabRatio="500" xr2:uid="{00000000-000D-0000-FFFF-FFFF00000000}"/>
  </bookViews>
  <sheets>
    <sheet name="Table BDI" sheetId="1" r:id="rId1"/>
    <sheet name="Cálculo INS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22" i="1" l="1"/>
  <c r="F22" i="1"/>
  <c r="E21" i="1"/>
  <c r="I41" i="2"/>
  <c r="C41" i="2"/>
  <c r="I40" i="2"/>
  <c r="I43" i="2" s="1"/>
  <c r="I45" i="2" s="1"/>
  <c r="I49" i="2" s="1"/>
  <c r="E20" i="1" s="1"/>
  <c r="E22" i="1" s="1"/>
  <c r="C40" i="2"/>
  <c r="C43" i="2" s="1"/>
  <c r="C45" i="2" s="1"/>
  <c r="C49" i="2" s="1"/>
  <c r="D20" i="1" s="1"/>
  <c r="D22" i="1" s="1"/>
</calcChain>
</file>

<file path=xl/sharedStrings.xml><?xml version="1.0" encoding="utf-8"?>
<sst xmlns="http://schemas.openxmlformats.org/spreadsheetml/2006/main" count="98" uniqueCount="69">
  <si>
    <t xml:space="preserve">
MINISTÉRIO DA DEFESA
EXÉRCITO BRASILEIRO
COMISSÃO REGIONAL DE OBRAS/8
“Serviço Regional de Obras/8 - 1946”</t>
  </si>
  <si>
    <t>COMPOSIÇÃO DO BDI</t>
  </si>
  <si>
    <t>OBJETO: CONTRATAÇÃO DE EMPRESA PARA A REPARAÇÃO DA LAJE DA ÁREA COMUM DO 41º CENTRO DE TELEMÁTICA EM BELÉM-PA.</t>
  </si>
  <si>
    <t>Área Equivalente (m²): 110,09</t>
  </si>
  <si>
    <r>
      <rPr>
        <sz val="10"/>
        <rFont val="Abril"/>
        <charset val="1"/>
      </rPr>
      <t xml:space="preserve">OM: </t>
    </r>
    <r>
      <rPr>
        <sz val="10"/>
        <color rgb="FF000000"/>
        <rFont val="Abril"/>
      </rPr>
      <t>41º CENTRO DE TELEMÁTICA EM BELÉM-PA.</t>
    </r>
  </si>
  <si>
    <t>RM: 8ª RM</t>
  </si>
  <si>
    <t>LOCAL: PARÁ - PA</t>
  </si>
  <si>
    <t>MÊS REF: MAIO 2026</t>
  </si>
  <si>
    <t>ITEM</t>
  </si>
  <si>
    <t>DESCRIÇÃO</t>
  </si>
  <si>
    <t>Conforme (%) Acórdão TCU 2.622/2013 - Plenário</t>
  </si>
  <si>
    <t>PARA AQUISIÇÃO DE EQUIPAMENTOS (%) Acór-
dão TCU 2.622/2013 - Plenário</t>
  </si>
  <si>
    <t>Onerado</t>
  </si>
  <si>
    <t>Desonerado</t>
  </si>
  <si>
    <t>AC</t>
  </si>
  <si>
    <t>Administração Central</t>
  </si>
  <si>
    <t>G + S</t>
  </si>
  <si>
    <t>Garantia + Seguros</t>
  </si>
  <si>
    <t>R</t>
  </si>
  <si>
    <t>Risco</t>
  </si>
  <si>
    <t>DF</t>
  </si>
  <si>
    <t>Despesas Financeiras</t>
  </si>
  <si>
    <t>L</t>
  </si>
  <si>
    <t>Lucro</t>
  </si>
  <si>
    <t>CO</t>
  </si>
  <si>
    <t>COFINS (3,00%)</t>
  </si>
  <si>
    <t>PIS</t>
  </si>
  <si>
    <t>PIS (0,65%)</t>
  </si>
  <si>
    <t>ISS</t>
  </si>
  <si>
    <t>CPRB</t>
  </si>
  <si>
    <t>BDI (%):</t>
  </si>
  <si>
    <t>Fórmula adotada (Acórdão 2.369/2011-TCU-Plenário):</t>
  </si>
  <si>
    <t>Onde:</t>
  </si>
  <si>
    <t>Visto:______________________________________________</t>
  </si>
  <si>
    <r>
      <rPr>
        <sz val="10"/>
        <color rgb="FF000000"/>
        <rFont val="Arial"/>
        <family val="1"/>
        <charset val="1"/>
      </rPr>
      <t>LEONARDO PANTOJA LOPES JUNIOR</t>
    </r>
    <r>
      <rPr>
        <sz val="10"/>
        <color rgb="FF000000"/>
        <rFont val="Abril"/>
        <charset val="1"/>
      </rPr>
      <t xml:space="preserve">  – 1°TEN</t>
    </r>
  </si>
  <si>
    <t>Engenheiro Civil – CREA 16886D-PA</t>
  </si>
  <si>
    <t>Adjunto da Seção Técnica da CRO/8</t>
  </si>
  <si>
    <t>Cálculo iss onerado</t>
  </si>
  <si>
    <t>Cálculo iss desonerado</t>
  </si>
  <si>
    <t>Passo 1</t>
  </si>
  <si>
    <t>Totais por Tipo</t>
  </si>
  <si>
    <t>Equipamento</t>
  </si>
  <si>
    <t>Equipamento para Aquisição Permanente</t>
  </si>
  <si>
    <t>Mão de Obra</t>
  </si>
  <si>
    <t>Material</t>
  </si>
  <si>
    <t>Serviços</t>
  </si>
  <si>
    <t>Taxas</t>
  </si>
  <si>
    <t>Administração</t>
  </si>
  <si>
    <t>Aluguel</t>
  </si>
  <si>
    <t>Verba</t>
  </si>
  <si>
    <t>Franquia</t>
  </si>
  <si>
    <t>Outros</t>
  </si>
  <si>
    <t>Total sem BDI</t>
  </si>
  <si>
    <t>Total do BDI</t>
  </si>
  <si>
    <t>Total Geral</t>
  </si>
  <si>
    <t>Passo 2</t>
  </si>
  <si>
    <t xml:space="preserve"> VTM</t>
  </si>
  <si>
    <t>VTM</t>
  </si>
  <si>
    <t xml:space="preserve"> VTO</t>
  </si>
  <si>
    <t>VTO</t>
  </si>
  <si>
    <t>Passo 3</t>
  </si>
  <si>
    <t>%MAT</t>
  </si>
  <si>
    <t>Passo 4</t>
  </si>
  <si>
    <t>BC ISS</t>
  </si>
  <si>
    <t>Passo 5</t>
  </si>
  <si>
    <t>ISS Belém</t>
  </si>
  <si>
    <t>Passo 6</t>
  </si>
  <si>
    <t>ISS adicionado no BDI</t>
  </si>
  <si>
    <t>Belém-PA,13 de julho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</si>
</sst>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\-??_-;_-@"/>
    <numFmt numFmtId="165" formatCode="[$R$-416]\ #,##0.00;[Red]\-[$R$-416]\ #,##0.00"/>
    <numFmt numFmtId="166" formatCode="_-&quot;R$ &quot;* #,##0.00_-;&quot;-R$ &quot;* #,##0.00_-;_-&quot;R$ &quot;* \-??_-;_-@"/>
    <numFmt numFmtId="167" formatCode="_(&quot;R$ &quot;* #,##0.00_);_(&quot;R$ &quot;* \(#,##0.00\);_(&quot;R$ &quot;* \-??_);_(@_)"/>
  </numFmts>
  <fonts count="16">
    <font>
      <sz val="10"/>
      <color rgb="FF000000"/>
      <name val="Times New Roman"/>
      <charset val="1"/>
    </font>
    <font>
      <sz val="11"/>
      <name val="Arial"/>
      <family val="1"/>
      <charset val="1"/>
    </font>
    <font>
      <sz val="10"/>
      <color rgb="FF000000"/>
      <name val="Abril"/>
      <charset val="1"/>
    </font>
    <font>
      <b/>
      <sz val="10"/>
      <color rgb="FF000000"/>
      <name val="Arial"/>
      <charset val="1"/>
    </font>
    <font>
      <b/>
      <sz val="10"/>
      <color rgb="FF000000"/>
      <name val="Abril"/>
      <charset val="1"/>
    </font>
    <font>
      <sz val="10"/>
      <name val="Abril"/>
      <charset val="1"/>
    </font>
    <font>
      <sz val="10"/>
      <color rgb="FF000000"/>
      <name val="Abril"/>
    </font>
    <font>
      <sz val="10"/>
      <color rgb="FF000000"/>
      <name val="Arial"/>
      <family val="1"/>
      <charset val="1"/>
    </font>
    <font>
      <b/>
      <sz val="10"/>
      <color rgb="FF000000"/>
      <name val="Calibri"/>
      <charset val="1"/>
    </font>
    <font>
      <sz val="10"/>
      <color rgb="FF000000"/>
      <name val="ABRIL"/>
      <charset val="1"/>
    </font>
    <font>
      <sz val="10"/>
      <color rgb="FF000000"/>
      <name val="Arial"/>
      <charset val="1"/>
    </font>
    <font>
      <sz val="10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1"/>
      <color rgb="FF000000"/>
      <name val="Times New Roman"/>
      <charset val="1"/>
    </font>
    <font>
      <sz val="11"/>
      <color rgb="FF00000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rgb="FFB8CCE4"/>
        <bgColor rgb="FFB6CAE2"/>
      </patternFill>
    </fill>
    <fill>
      <patternFill patternType="solid">
        <fgColor rgb="FFB6CAE2"/>
        <bgColor rgb="FFB8CCE4"/>
      </patternFill>
    </fill>
    <fill>
      <patternFill patternType="solid">
        <fgColor rgb="FF92CDDC"/>
        <bgColor rgb="FFB6CAE2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1" fillId="5" borderId="0" xfId="1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shrinkToFit="1"/>
    </xf>
    <xf numFmtId="2" fontId="2" fillId="0" borderId="1" xfId="0" applyNumberFormat="1" applyFont="1" applyBorder="1" applyAlignment="1">
      <alignment horizontal="center" vertical="center" shrinkToFi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shrinkToFit="1"/>
    </xf>
    <xf numFmtId="2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0" fillId="5" borderId="0" xfId="0" applyFont="1" applyFill="1" applyAlignment="1">
      <alignment horizontal="right" vertical="top"/>
    </xf>
    <xf numFmtId="0" fontId="10" fillId="5" borderId="0" xfId="0" applyFont="1" applyFill="1" applyAlignment="1">
      <alignment horizontal="left" vertical="top"/>
    </xf>
    <xf numFmtId="0" fontId="10" fillId="0" borderId="4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10" fillId="5" borderId="6" xfId="0" applyFont="1" applyFill="1" applyBorder="1" applyAlignment="1">
      <alignment horizontal="left" vertical="top"/>
    </xf>
    <xf numFmtId="0" fontId="10" fillId="5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0" fillId="5" borderId="9" xfId="0" applyFont="1" applyFill="1" applyBorder="1" applyAlignment="1">
      <alignment horizontal="left" vertical="top"/>
    </xf>
    <xf numFmtId="0" fontId="10" fillId="5" borderId="2" xfId="0" applyFont="1" applyFill="1" applyBorder="1" applyAlignment="1">
      <alignment horizontal="left" vertical="top" wrapText="1"/>
    </xf>
    <xf numFmtId="165" fontId="7" fillId="5" borderId="10" xfId="0" applyNumberFormat="1" applyFont="1" applyFill="1" applyBorder="1" applyAlignment="1">
      <alignment horizontal="left" vertical="top"/>
    </xf>
    <xf numFmtId="165" fontId="10" fillId="5" borderId="10" xfId="0" applyNumberFormat="1" applyFont="1" applyFill="1" applyBorder="1" applyAlignment="1">
      <alignment horizontal="left" vertical="top"/>
    </xf>
    <xf numFmtId="0" fontId="11" fillId="5" borderId="0" xfId="1" applyFont="1" applyFill="1" applyAlignment="1">
      <alignment horizontal="center" vertical="top" wrapText="1"/>
    </xf>
    <xf numFmtId="166" fontId="10" fillId="5" borderId="10" xfId="0" applyNumberFormat="1" applyFont="1" applyFill="1" applyBorder="1" applyAlignment="1">
      <alignment horizontal="left" vertical="top"/>
    </xf>
    <xf numFmtId="0" fontId="3" fillId="5" borderId="9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 wrapText="1"/>
    </xf>
    <xf numFmtId="166" fontId="13" fillId="5" borderId="10" xfId="0" applyNumberFormat="1" applyFont="1" applyFill="1" applyBorder="1" applyAlignment="1">
      <alignment horizontal="left" vertical="top"/>
    </xf>
    <xf numFmtId="166" fontId="3" fillId="5" borderId="10" xfId="0" applyNumberFormat="1" applyFont="1" applyFill="1" applyBorder="1" applyAlignment="1">
      <alignment horizontal="left" vertical="top"/>
    </xf>
    <xf numFmtId="0" fontId="3" fillId="5" borderId="11" xfId="0" applyFont="1" applyFill="1" applyBorder="1" applyAlignment="1">
      <alignment horizontal="left" vertical="top"/>
    </xf>
    <xf numFmtId="0" fontId="3" fillId="5" borderId="12" xfId="0" applyFont="1" applyFill="1" applyBorder="1" applyAlignment="1">
      <alignment horizontal="left" vertical="top" wrapText="1"/>
    </xf>
    <xf numFmtId="166" fontId="13" fillId="5" borderId="13" xfId="0" applyNumberFormat="1" applyFont="1" applyFill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167" fontId="15" fillId="0" borderId="0" xfId="0" applyNumberFormat="1" applyFont="1" applyAlignment="1">
      <alignment horizontal="left" wrapText="1"/>
    </xf>
    <xf numFmtId="10" fontId="15" fillId="0" borderId="0" xfId="0" applyNumberFormat="1" applyFont="1" applyAlignment="1">
      <alignment horizontal="left" wrapText="1"/>
    </xf>
    <xf numFmtId="10" fontId="0" fillId="0" borderId="0" xfId="0" applyNumberFormat="1" applyAlignment="1">
      <alignment horizontal="left" wrapText="1"/>
    </xf>
    <xf numFmtId="9" fontId="0" fillId="0" borderId="0" xfId="0" applyNumberFormat="1" applyAlignment="1">
      <alignment horizontal="left" wrapText="1"/>
    </xf>
    <xf numFmtId="0" fontId="0" fillId="0" borderId="14" xfId="0" applyBorder="1" applyAlignment="1">
      <alignment horizontal="left"/>
    </xf>
    <xf numFmtId="0" fontId="10" fillId="0" borderId="15" xfId="0" applyFont="1" applyBorder="1" applyAlignment="1">
      <alignment horizontal="left"/>
    </xf>
    <xf numFmtId="10" fontId="0" fillId="6" borderId="15" xfId="0" applyNumberFormat="1" applyFill="1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5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/>
    </xf>
    <xf numFmtId="0" fontId="11" fillId="5" borderId="0" xfId="1" applyFont="1" applyFill="1" applyAlignment="1">
      <alignment horizontal="right" vertical="top" wrapText="1"/>
    </xf>
    <xf numFmtId="0" fontId="12" fillId="5" borderId="0" xfId="1" applyFont="1" applyFill="1" applyAlignment="1">
      <alignment horizontal="left" vertical="top" wrapText="1"/>
    </xf>
    <xf numFmtId="4" fontId="12" fillId="5" borderId="0" xfId="1" applyNumberFormat="1" applyFont="1" applyFill="1" applyAlignment="1">
      <alignment horizontal="right" vertical="top" wrapText="1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6CAE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8C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2CDD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352440</xdr:colOff>
      <xdr:row>23</xdr:row>
      <xdr:rowOff>66600</xdr:rowOff>
    </xdr:from>
    <xdr:to>
      <xdr:col>4</xdr:col>
      <xdr:colOff>945360</xdr:colOff>
      <xdr:row>24</xdr:row>
      <xdr:rowOff>130320</xdr:rowOff>
    </xdr:to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972600" y="5343480"/>
          <a:ext cx="2234880" cy="2160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3</xdr:col>
      <xdr:colOff>352440</xdr:colOff>
      <xdr:row>23</xdr:row>
      <xdr:rowOff>145800</xdr:rowOff>
    </xdr:from>
    <xdr:to>
      <xdr:col>3</xdr:col>
      <xdr:colOff>519840</xdr:colOff>
      <xdr:row>24</xdr:row>
      <xdr:rowOff>57600</xdr:rowOff>
    </xdr:to>
    <xdr:pic>
      <xdr:nvPicPr>
        <xdr:cNvPr id="3" name="Shape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72600" y="5422680"/>
          <a:ext cx="167400" cy="640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</xdr:col>
      <xdr:colOff>564120</xdr:colOff>
      <xdr:row>24</xdr:row>
      <xdr:rowOff>19080</xdr:rowOff>
    </xdr:from>
    <xdr:to>
      <xdr:col>3</xdr:col>
      <xdr:colOff>623520</xdr:colOff>
      <xdr:row>24</xdr:row>
      <xdr:rowOff>43200</xdr:rowOff>
    </xdr:to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184280" y="5448240"/>
          <a:ext cx="59400" cy="24120"/>
        </a:xfrm>
        <a:custGeom>
          <a:avLst/>
          <a:gdLst>
            <a:gd name="textAreaLeft" fmla="*/ 0 w 59400"/>
            <a:gd name="textAreaRight" fmla="*/ 62640 w 59400"/>
            <a:gd name="textAreaTop" fmla="*/ 0 h 24120"/>
            <a:gd name="textAreaBottom" fmla="*/ 27360 h 24120"/>
          </a:gdLst>
          <a:ahLst/>
          <a:cxnLst/>
          <a:rect l="textAreaLeft" t="textAreaTop" r="textAreaRight" b="textAreaBottom"/>
          <a:pathLst>
            <a:path w="62865" h="27940">
              <a:moveTo>
                <a:pt x="62484" y="6096"/>
              </a:moveTo>
              <a:lnTo>
                <a:pt x="0" y="6096"/>
              </a:lnTo>
              <a:lnTo>
                <a:pt x="0" y="0"/>
              </a:lnTo>
              <a:lnTo>
                <a:pt x="62484" y="0"/>
              </a:lnTo>
              <a:lnTo>
                <a:pt x="62484" y="6096"/>
              </a:lnTo>
              <a:close/>
            </a:path>
            <a:path w="62865" h="27940">
              <a:moveTo>
                <a:pt x="62484" y="27432"/>
              </a:moveTo>
              <a:lnTo>
                <a:pt x="0" y="27432"/>
              </a:lnTo>
              <a:lnTo>
                <a:pt x="0" y="21336"/>
              </a:lnTo>
              <a:lnTo>
                <a:pt x="62484" y="21336"/>
              </a:lnTo>
              <a:lnTo>
                <a:pt x="62484" y="27432"/>
              </a:lnTo>
              <a:close/>
            </a:path>
          </a:pathLst>
        </a:custGeom>
        <a:solidFill>
          <a:srgbClr val="000000"/>
        </a:solidFill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3</xdr:col>
      <xdr:colOff>670680</xdr:colOff>
      <xdr:row>23</xdr:row>
      <xdr:rowOff>66600</xdr:rowOff>
    </xdr:from>
    <xdr:to>
      <xdr:col>4</xdr:col>
      <xdr:colOff>736920</xdr:colOff>
      <xdr:row>24</xdr:row>
      <xdr:rowOff>129600</xdr:rowOff>
    </xdr:to>
    <xdr:pic>
      <xdr:nvPicPr>
        <xdr:cNvPr id="5" name="Shape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90840" y="5343480"/>
          <a:ext cx="1708200" cy="2152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4</xdr:col>
      <xdr:colOff>744480</xdr:colOff>
      <xdr:row>23</xdr:row>
      <xdr:rowOff>84240</xdr:rowOff>
    </xdr:from>
    <xdr:to>
      <xdr:col>4</xdr:col>
      <xdr:colOff>945360</xdr:colOff>
      <xdr:row>24</xdr:row>
      <xdr:rowOff>129240</xdr:rowOff>
    </xdr:to>
    <xdr:sp macro="" textlink="">
      <xdr:nvSpPr>
        <xdr:cNvPr id="6" name="Shape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06600" y="5361120"/>
          <a:ext cx="200880" cy="197280"/>
        </a:xfrm>
        <a:custGeom>
          <a:avLst/>
          <a:gdLst>
            <a:gd name="textAreaLeft" fmla="*/ 0 w 200880"/>
            <a:gd name="textAreaRight" fmla="*/ 204120 w 200880"/>
            <a:gd name="textAreaTop" fmla="*/ 0 h 197280"/>
            <a:gd name="textAreaBottom" fmla="*/ 200520 h 197280"/>
          </a:gdLst>
          <a:ahLst/>
          <a:cxnLst/>
          <a:rect l="textAreaLeft" t="textAreaTop" r="textAreaRight" b="textAreaBottom"/>
          <a:pathLst>
            <a:path w="204470" h="204470">
              <a:moveTo>
                <a:pt x="24384" y="0"/>
              </a:moveTo>
              <a:lnTo>
                <a:pt x="0" y="0"/>
              </a:lnTo>
              <a:lnTo>
                <a:pt x="0" y="5080"/>
              </a:lnTo>
              <a:lnTo>
                <a:pt x="15240" y="5080"/>
              </a:lnTo>
              <a:lnTo>
                <a:pt x="15240" y="199390"/>
              </a:lnTo>
              <a:lnTo>
                <a:pt x="0" y="199390"/>
              </a:lnTo>
              <a:lnTo>
                <a:pt x="0" y="204470"/>
              </a:lnTo>
              <a:lnTo>
                <a:pt x="24384" y="204470"/>
              </a:lnTo>
              <a:lnTo>
                <a:pt x="24384" y="199390"/>
              </a:lnTo>
              <a:lnTo>
                <a:pt x="24384" y="5080"/>
              </a:lnTo>
              <a:lnTo>
                <a:pt x="24384" y="0"/>
              </a:lnTo>
              <a:close/>
            </a:path>
            <a:path w="204470" h="204470">
              <a:moveTo>
                <a:pt x="124955" y="97790"/>
              </a:moveTo>
              <a:lnTo>
                <a:pt x="62471" y="97790"/>
              </a:lnTo>
              <a:lnTo>
                <a:pt x="62471" y="105410"/>
              </a:lnTo>
              <a:lnTo>
                <a:pt x="124955" y="105410"/>
              </a:lnTo>
              <a:lnTo>
                <a:pt x="124955" y="97790"/>
              </a:lnTo>
              <a:close/>
            </a:path>
            <a:path w="204470" h="204470">
              <a:moveTo>
                <a:pt x="204216" y="126746"/>
              </a:moveTo>
              <a:lnTo>
                <a:pt x="201168" y="126746"/>
              </a:lnTo>
              <a:lnTo>
                <a:pt x="199644" y="125222"/>
              </a:lnTo>
              <a:lnTo>
                <a:pt x="192024" y="125222"/>
              </a:lnTo>
              <a:lnTo>
                <a:pt x="192024" y="123698"/>
              </a:lnTo>
              <a:lnTo>
                <a:pt x="190500" y="122174"/>
              </a:lnTo>
              <a:lnTo>
                <a:pt x="190500" y="71882"/>
              </a:lnTo>
              <a:lnTo>
                <a:pt x="190500" y="61214"/>
              </a:lnTo>
              <a:lnTo>
                <a:pt x="187439" y="61214"/>
              </a:lnTo>
              <a:lnTo>
                <a:pt x="164579" y="74930"/>
              </a:lnTo>
              <a:lnTo>
                <a:pt x="166103" y="79502"/>
              </a:lnTo>
              <a:lnTo>
                <a:pt x="169151" y="76454"/>
              </a:lnTo>
              <a:lnTo>
                <a:pt x="172199" y="74930"/>
              </a:lnTo>
              <a:lnTo>
                <a:pt x="173723" y="74930"/>
              </a:lnTo>
              <a:lnTo>
                <a:pt x="176771" y="71882"/>
              </a:lnTo>
              <a:lnTo>
                <a:pt x="178295" y="71882"/>
              </a:lnTo>
              <a:lnTo>
                <a:pt x="181343" y="74930"/>
              </a:lnTo>
              <a:lnTo>
                <a:pt x="181343" y="119126"/>
              </a:lnTo>
              <a:lnTo>
                <a:pt x="179819" y="120650"/>
              </a:lnTo>
              <a:lnTo>
                <a:pt x="179819" y="123698"/>
              </a:lnTo>
              <a:lnTo>
                <a:pt x="178295" y="123698"/>
              </a:lnTo>
              <a:lnTo>
                <a:pt x="176771" y="125222"/>
              </a:lnTo>
              <a:lnTo>
                <a:pt x="170675" y="125222"/>
              </a:lnTo>
              <a:lnTo>
                <a:pt x="167627" y="126746"/>
              </a:lnTo>
              <a:lnTo>
                <a:pt x="167627" y="131318"/>
              </a:lnTo>
              <a:lnTo>
                <a:pt x="204216" y="131318"/>
              </a:lnTo>
              <a:lnTo>
                <a:pt x="204216" y="126746"/>
              </a:lnTo>
              <a:close/>
            </a:path>
          </a:pathLst>
        </a:custGeom>
        <a:solidFill>
          <a:srgbClr val="000000"/>
        </a:solidFill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171360</xdr:colOff>
      <xdr:row>79</xdr:row>
      <xdr:rowOff>123840</xdr:rowOff>
    </xdr:from>
    <xdr:to>
      <xdr:col>4</xdr:col>
      <xdr:colOff>1260000</xdr:colOff>
      <xdr:row>87</xdr:row>
      <xdr:rowOff>110880</xdr:rowOff>
    </xdr:to>
    <xdr:sp macro="" textlink="">
      <xdr:nvSpPr>
        <xdr:cNvPr id="7" name="Shape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791520" y="16359480"/>
          <a:ext cx="2730600" cy="1206360"/>
        </a:xfrm>
        <a:prstGeom prst="rect">
          <a:avLst/>
        </a:prstGeom>
        <a:solidFill>
          <a:srgbClr val="FFFFFF"/>
        </a:solidFill>
        <a:ln w="25400">
          <a:solidFill>
            <a:srgbClr val="FFFFFF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1457280</xdr:colOff>
      <xdr:row>0</xdr:row>
      <xdr:rowOff>0</xdr:rowOff>
    </xdr:from>
    <xdr:to>
      <xdr:col>4</xdr:col>
      <xdr:colOff>564480</xdr:colOff>
      <xdr:row>0</xdr:row>
      <xdr:rowOff>568440</xdr:rowOff>
    </xdr:to>
    <xdr:pic>
      <xdr:nvPicPr>
        <xdr:cNvPr id="8" name="image1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5077440" y="0"/>
          <a:ext cx="749160" cy="568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438120</xdr:colOff>
      <xdr:row>25</xdr:row>
      <xdr:rowOff>57240</xdr:rowOff>
    </xdr:from>
    <xdr:to>
      <xdr:col>2</xdr:col>
      <xdr:colOff>793440</xdr:colOff>
      <xdr:row>25</xdr:row>
      <xdr:rowOff>120600</xdr:rowOff>
    </xdr:to>
    <xdr:pic>
      <xdr:nvPicPr>
        <xdr:cNvPr id="9" name="image3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028160" y="5639040"/>
          <a:ext cx="1235160" cy="63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1324080</xdr:colOff>
      <xdr:row>26</xdr:row>
      <xdr:rowOff>85680</xdr:rowOff>
    </xdr:from>
    <xdr:to>
      <xdr:col>5</xdr:col>
      <xdr:colOff>582120</xdr:colOff>
      <xdr:row>43</xdr:row>
      <xdr:rowOff>34560</xdr:rowOff>
    </xdr:to>
    <xdr:pic>
      <xdr:nvPicPr>
        <xdr:cNvPr id="10" name="image2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2793960" y="5819760"/>
          <a:ext cx="4692600" cy="2558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360720</xdr:colOff>
      <xdr:row>45</xdr:row>
      <xdr:rowOff>32400</xdr:rowOff>
    </xdr:from>
    <xdr:to>
      <xdr:col>6</xdr:col>
      <xdr:colOff>622800</xdr:colOff>
      <xdr:row>69</xdr:row>
      <xdr:rowOff>145440</xdr:rowOff>
    </xdr:to>
    <xdr:pic>
      <xdr:nvPicPr>
        <xdr:cNvPr id="11" name="Figura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360720" y="8681040"/>
          <a:ext cx="8808480" cy="3770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704880</xdr:colOff>
      <xdr:row>0</xdr:row>
      <xdr:rowOff>0</xdr:rowOff>
    </xdr:from>
    <xdr:to>
      <xdr:col>8</xdr:col>
      <xdr:colOff>412560</xdr:colOff>
      <xdr:row>19</xdr:row>
      <xdr:rowOff>92160</xdr:rowOff>
    </xdr:to>
    <xdr:pic>
      <xdr:nvPicPr>
        <xdr:cNvPr id="10" name="image5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4080" y="0"/>
          <a:ext cx="5359320" cy="3168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topLeftCell="A45" zoomScale="90" zoomScaleNormal="90" workbookViewId="0">
      <selection activeCell="I72" sqref="I72"/>
    </sheetView>
  </sheetViews>
  <sheetFormatPr defaultColWidth="14.5" defaultRowHeight="12.75"/>
  <cols>
    <col min="1" max="1" width="9.33203125" customWidth="1"/>
    <col min="2" max="2" width="13.83203125" customWidth="1"/>
    <col min="3" max="3" width="33.83203125" customWidth="1"/>
    <col min="4" max="7" width="25.83203125" customWidth="1"/>
    <col min="8" max="8" width="9.33203125" customWidth="1"/>
    <col min="9" max="9" width="10.1640625" customWidth="1"/>
    <col min="10" max="10" width="9.33203125" customWidth="1"/>
    <col min="11" max="11" width="10.1640625" customWidth="1"/>
    <col min="12" max="26" width="9.33203125" customWidth="1"/>
  </cols>
  <sheetData>
    <row r="1" spans="1:26" ht="117.75" customHeight="1">
      <c r="A1" s="5"/>
      <c r="B1" s="52" t="s">
        <v>0</v>
      </c>
      <c r="C1" s="52"/>
      <c r="D1" s="52"/>
      <c r="E1" s="52"/>
      <c r="F1" s="52"/>
      <c r="G1" s="52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2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" customHeight="1">
      <c r="A4" s="5"/>
      <c r="B4" s="53" t="s">
        <v>1</v>
      </c>
      <c r="C4" s="53"/>
      <c r="D4" s="53"/>
      <c r="E4" s="53"/>
      <c r="F4" s="53"/>
      <c r="G4" s="53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3.25" customHeight="1">
      <c r="A7" s="5"/>
      <c r="B7" s="54" t="s">
        <v>2</v>
      </c>
      <c r="C7" s="54"/>
      <c r="D7" s="54"/>
      <c r="E7" s="54"/>
      <c r="F7" s="54"/>
      <c r="G7" s="55" t="s">
        <v>3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" customHeight="1">
      <c r="A8" s="5"/>
      <c r="B8" s="54"/>
      <c r="C8" s="54"/>
      <c r="D8" s="54"/>
      <c r="E8" s="54"/>
      <c r="F8" s="54"/>
      <c r="G8" s="5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" customHeight="1">
      <c r="A9" s="5"/>
      <c r="B9" s="58" t="s">
        <v>4</v>
      </c>
      <c r="C9" s="58"/>
      <c r="D9" s="58"/>
      <c r="E9" s="58"/>
      <c r="F9" s="58"/>
      <c r="G9" s="6" t="s">
        <v>5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" customHeight="1">
      <c r="A10" s="5"/>
      <c r="B10" s="54" t="s">
        <v>6</v>
      </c>
      <c r="C10" s="54"/>
      <c r="D10" s="54"/>
      <c r="E10" s="54"/>
      <c r="F10" s="54"/>
      <c r="G10" s="6" t="s">
        <v>7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4" customHeight="1">
      <c r="A11" s="5"/>
      <c r="B11" s="59" t="s">
        <v>8</v>
      </c>
      <c r="C11" s="59" t="s">
        <v>9</v>
      </c>
      <c r="D11" s="59" t="s">
        <v>10</v>
      </c>
      <c r="E11" s="59"/>
      <c r="F11" s="59" t="s">
        <v>11</v>
      </c>
      <c r="G11" s="5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25" customHeight="1">
      <c r="A12" s="5"/>
      <c r="B12" s="59"/>
      <c r="C12" s="59"/>
      <c r="D12" s="3" t="s">
        <v>12</v>
      </c>
      <c r="E12" s="3" t="s">
        <v>13</v>
      </c>
      <c r="F12" s="3" t="s">
        <v>12</v>
      </c>
      <c r="G12" s="3" t="s">
        <v>13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>
      <c r="A13" s="5"/>
      <c r="B13" s="6" t="s">
        <v>14</v>
      </c>
      <c r="C13" s="6" t="s">
        <v>15</v>
      </c>
      <c r="D13" s="7">
        <v>4</v>
      </c>
      <c r="E13" s="7">
        <v>4</v>
      </c>
      <c r="F13" s="8">
        <v>3.45</v>
      </c>
      <c r="G13" s="7">
        <v>3.45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>
      <c r="A14" s="5"/>
      <c r="B14" s="6" t="s">
        <v>16</v>
      </c>
      <c r="C14" s="6" t="s">
        <v>17</v>
      </c>
      <c r="D14" s="7">
        <v>0.8</v>
      </c>
      <c r="E14" s="7">
        <v>0.8</v>
      </c>
      <c r="F14" s="8">
        <v>0.48</v>
      </c>
      <c r="G14" s="7">
        <v>0.48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2.75" customHeight="1">
      <c r="A15" s="5"/>
      <c r="B15" s="6" t="s">
        <v>18</v>
      </c>
      <c r="C15" s="6" t="s">
        <v>19</v>
      </c>
      <c r="D15" s="7">
        <v>1.27</v>
      </c>
      <c r="E15" s="7">
        <v>1.27</v>
      </c>
      <c r="F15" s="8">
        <v>0.85</v>
      </c>
      <c r="G15" s="7">
        <v>0.85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>
      <c r="A16" s="5"/>
      <c r="B16" s="6" t="s">
        <v>20</v>
      </c>
      <c r="C16" s="6" t="s">
        <v>21</v>
      </c>
      <c r="D16" s="7">
        <v>1.23</v>
      </c>
      <c r="E16" s="7">
        <v>1.23</v>
      </c>
      <c r="F16" s="8">
        <v>0.85</v>
      </c>
      <c r="G16" s="7">
        <v>0.85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>
      <c r="A17" s="5"/>
      <c r="B17" s="6" t="s">
        <v>22</v>
      </c>
      <c r="C17" s="6" t="s">
        <v>23</v>
      </c>
      <c r="D17" s="7">
        <v>7.4</v>
      </c>
      <c r="E17" s="7">
        <v>7.4</v>
      </c>
      <c r="F17" s="8">
        <v>5.1100000000000003</v>
      </c>
      <c r="G17" s="7">
        <v>5.1100000000000003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>
      <c r="A18" s="5"/>
      <c r="B18" s="6" t="s">
        <v>24</v>
      </c>
      <c r="C18" s="6" t="s">
        <v>25</v>
      </c>
      <c r="D18" s="7">
        <v>3</v>
      </c>
      <c r="E18" s="7">
        <v>3</v>
      </c>
      <c r="F18" s="8">
        <v>3</v>
      </c>
      <c r="G18" s="7">
        <v>3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>
      <c r="A19" s="5"/>
      <c r="B19" s="6" t="s">
        <v>26</v>
      </c>
      <c r="C19" s="6" t="s">
        <v>27</v>
      </c>
      <c r="D19" s="7">
        <v>0.65</v>
      </c>
      <c r="E19" s="7">
        <v>0.65</v>
      </c>
      <c r="F19" s="8">
        <v>0.65</v>
      </c>
      <c r="G19" s="7">
        <v>0.65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>
      <c r="A20" s="5"/>
      <c r="B20" s="6" t="s">
        <v>28</v>
      </c>
      <c r="C20" s="6" t="s">
        <v>28</v>
      </c>
      <c r="D20" s="7">
        <f>'Cálculo INSS'!C49*100</f>
        <v>2.0856989747848305</v>
      </c>
      <c r="E20" s="7">
        <f>'Cálculo INSS'!I49*100</f>
        <v>2.0028138571912777</v>
      </c>
      <c r="F20" s="9">
        <v>0</v>
      </c>
      <c r="G20" s="10">
        <v>0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5"/>
      <c r="B21" s="6" t="s">
        <v>29</v>
      </c>
      <c r="C21" s="6" t="s">
        <v>29</v>
      </c>
      <c r="D21" s="10">
        <v>0</v>
      </c>
      <c r="E21" s="7">
        <f>4.5*0.6</f>
        <v>2.6999999999999997</v>
      </c>
      <c r="F21" s="9">
        <v>0</v>
      </c>
      <c r="G21" s="7">
        <v>2.7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5" customHeight="1">
      <c r="A22" s="5"/>
      <c r="B22" s="3"/>
      <c r="C22" s="11" t="s">
        <v>30</v>
      </c>
      <c r="D22" s="12">
        <f>ROUNDUP((((1+(D13+D14+D15)/100)*(1+D16/100)*(1+D17/100)/(1-((D18+D19+D20+D21)/100)))-1)*100,2)</f>
        <v>22.34</v>
      </c>
      <c r="E22" s="12">
        <f>ROUNDUP((((1+(E13+E14+E15)/100)*(1+E16/100)*(1+E17/100)/(1-((E18+E19+E20+E21)/100)))-1)*100,2)</f>
        <v>25.84</v>
      </c>
      <c r="F22" s="12">
        <f>ROUNDUP((((1+(F13+F14+F15)/100)*(1+F16/100)*(1+F17/100)/(1-((F18+F19+F20+F21)/100)))-1)*100,2)</f>
        <v>15.28</v>
      </c>
      <c r="G22" s="12">
        <f>ROUNDUP((((1+(G13+G14+G15)/100)*(1+G16/100)*(1+G17/100)/(1-((G18+G19+G20+G21)/100)))-1)*100,2)</f>
        <v>18.610000000000003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" customHeight="1">
      <c r="A23" s="5"/>
      <c r="B23" s="5" t="s">
        <v>31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" customHeight="1">
      <c r="A26" s="5"/>
      <c r="B26" s="5" t="s">
        <v>32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3"/>
      <c r="T26" s="5"/>
      <c r="U26" s="5"/>
      <c r="V26" s="5"/>
      <c r="W26" s="5"/>
      <c r="X26" s="5"/>
      <c r="Y26" s="5"/>
      <c r="Z26" s="5"/>
    </row>
    <row r="27" spans="1:26" ht="12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" customHeight="1">
      <c r="A28" s="5"/>
      <c r="B28" s="1"/>
      <c r="C28" s="1"/>
      <c r="D28" s="1"/>
      <c r="E28" s="1"/>
      <c r="F28" s="1"/>
      <c r="G28" s="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56"/>
      <c r="C31" s="56"/>
      <c r="D31" s="56"/>
      <c r="E31" s="5"/>
      <c r="F31" s="56"/>
      <c r="G31" s="56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" customHeight="1">
      <c r="A32" s="5"/>
      <c r="B32" s="56"/>
      <c r="C32" s="56"/>
      <c r="D32" s="56"/>
      <c r="E32" s="5"/>
      <c r="F32" s="56"/>
      <c r="G32" s="56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" customHeight="1">
      <c r="A33" s="5"/>
      <c r="B33" s="56"/>
      <c r="C33" s="56"/>
      <c r="D33" s="56"/>
      <c r="E33" s="5"/>
      <c r="F33" s="56"/>
      <c r="G33" s="56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" customHeight="1">
      <c r="A34" s="5"/>
      <c r="B34" s="2"/>
      <c r="C34" s="2"/>
      <c r="D34" s="2"/>
      <c r="E34" s="2"/>
      <c r="F34" s="2"/>
      <c r="G34" s="2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" customHeight="1">
      <c r="A49" s="5"/>
      <c r="B49" s="1"/>
      <c r="C49" s="1"/>
      <c r="D49" s="1"/>
      <c r="E49" s="1"/>
      <c r="F49" s="1"/>
      <c r="G49" s="1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" customHeight="1">
      <c r="A50" s="5"/>
      <c r="B50" s="1"/>
      <c r="C50" s="1"/>
      <c r="D50" s="1"/>
      <c r="E50" s="1"/>
      <c r="F50" s="1"/>
      <c r="G50" s="1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" customHeight="1">
      <c r="A51" s="5"/>
      <c r="B51" s="1"/>
      <c r="C51" s="1"/>
      <c r="D51" s="1"/>
      <c r="E51" s="1"/>
      <c r="F51" s="1"/>
      <c r="G51" s="1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" customHeight="1">
      <c r="A52" s="5"/>
      <c r="B52" s="1"/>
      <c r="C52" s="1"/>
      <c r="D52" s="1"/>
      <c r="E52" s="1"/>
      <c r="F52" s="1"/>
      <c r="G52" s="1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" customHeight="1">
      <c r="A53" s="5"/>
      <c r="B53" s="1"/>
      <c r="C53" s="1"/>
      <c r="D53" s="1"/>
      <c r="E53" s="1"/>
      <c r="F53" s="1"/>
      <c r="G53" s="1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" customHeight="1">
      <c r="A54" s="5"/>
      <c r="B54" s="1"/>
      <c r="C54" s="1"/>
      <c r="D54" s="1"/>
      <c r="E54" s="1"/>
      <c r="F54" s="1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" customHeight="1">
      <c r="A55" s="5"/>
      <c r="B55" s="1"/>
      <c r="C55" s="1"/>
      <c r="D55" s="1"/>
      <c r="E55" s="1"/>
      <c r="F55" s="1"/>
      <c r="G55" s="1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" customHeight="1">
      <c r="A56" s="5"/>
      <c r="B56" s="1"/>
      <c r="C56" s="1"/>
      <c r="D56" s="1"/>
      <c r="E56" s="1"/>
      <c r="F56" s="1"/>
      <c r="G56" s="1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" customHeight="1">
      <c r="A57" s="5"/>
      <c r="B57" s="1"/>
      <c r="C57" s="1"/>
      <c r="D57" s="1"/>
      <c r="E57" s="1"/>
      <c r="F57" s="1"/>
      <c r="G57" s="1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" customHeight="1">
      <c r="A58" s="5"/>
      <c r="B58" s="1"/>
      <c r="C58" s="1"/>
      <c r="D58" s="1"/>
      <c r="E58" s="1"/>
      <c r="F58" s="1"/>
      <c r="G58" s="1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" customHeight="1">
      <c r="A59" s="5"/>
      <c r="B59" s="1"/>
      <c r="C59" s="1"/>
      <c r="D59" s="1"/>
      <c r="E59" s="1"/>
      <c r="F59" s="1"/>
      <c r="G59" s="1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" customHeight="1">
      <c r="A60" s="5"/>
      <c r="B60" s="1"/>
      <c r="C60" s="1"/>
      <c r="D60" s="1"/>
      <c r="E60" s="1"/>
      <c r="F60" s="1"/>
      <c r="G60" s="1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" customHeight="1">
      <c r="A61" s="5"/>
      <c r="B61" s="1"/>
      <c r="C61" s="1"/>
      <c r="D61" s="1"/>
      <c r="E61" s="1"/>
      <c r="F61" s="1"/>
      <c r="G61" s="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" customHeight="1">
      <c r="A62" s="5"/>
      <c r="B62" s="1"/>
      <c r="C62" s="1"/>
      <c r="D62" s="1"/>
      <c r="E62" s="1"/>
      <c r="F62" s="1"/>
      <c r="G62" s="1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" customHeight="1">
      <c r="A63" s="5"/>
      <c r="B63" s="1"/>
      <c r="C63" s="1"/>
      <c r="D63" s="1"/>
      <c r="E63" s="1"/>
      <c r="F63" s="1"/>
      <c r="G63" s="1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" customHeight="1">
      <c r="A64" s="5"/>
      <c r="B64" s="1"/>
      <c r="C64" s="1"/>
      <c r="D64" s="1"/>
      <c r="E64" s="1"/>
      <c r="F64" s="1"/>
      <c r="G64" s="1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" customHeight="1">
      <c r="A65" s="5"/>
      <c r="B65" s="1"/>
      <c r="C65" s="1"/>
      <c r="D65" s="1"/>
      <c r="E65" s="1"/>
      <c r="F65" s="1"/>
      <c r="G65" s="1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" customHeight="1">
      <c r="A66" s="5"/>
      <c r="B66" s="1"/>
      <c r="C66" s="1"/>
      <c r="D66" s="1"/>
      <c r="E66" s="1"/>
      <c r="F66" s="1"/>
      <c r="G66" s="1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" customHeight="1">
      <c r="A67" s="5"/>
      <c r="B67" s="1"/>
      <c r="C67" s="1"/>
      <c r="D67" s="1"/>
      <c r="E67" s="1"/>
      <c r="F67" s="1"/>
      <c r="G67" s="1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" customHeight="1">
      <c r="A68" s="5"/>
      <c r="B68" s="1"/>
      <c r="C68" s="1"/>
      <c r="D68" s="1"/>
      <c r="E68" s="1"/>
      <c r="F68" s="1"/>
      <c r="G68" s="1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" customHeight="1">
      <c r="A69" s="5"/>
      <c r="B69" s="1"/>
      <c r="C69" s="1"/>
      <c r="D69" s="1"/>
      <c r="E69" s="1"/>
      <c r="F69" s="1"/>
      <c r="G69" s="1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" customHeight="1">
      <c r="A71" s="5"/>
      <c r="B71" s="1"/>
      <c r="C71" s="1"/>
      <c r="D71" s="1"/>
      <c r="E71" s="1"/>
      <c r="F71" s="1"/>
      <c r="G71" s="1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5.6" customHeight="1">
      <c r="A72" s="5"/>
      <c r="B72" s="57" t="s">
        <v>68</v>
      </c>
      <c r="C72" s="57"/>
      <c r="D72" s="57"/>
      <c r="E72" s="57"/>
      <c r="F72" s="57"/>
      <c r="G72" s="57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7.850000000000001" customHeight="1">
      <c r="A73" s="5"/>
      <c r="B73" s="5"/>
      <c r="C73" s="5"/>
      <c r="D73" s="5"/>
      <c r="E73" s="5"/>
      <c r="F73" s="14" t="s">
        <v>33</v>
      </c>
      <c r="G73" s="14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" customHeight="1">
      <c r="A74" s="5"/>
      <c r="B74" s="5"/>
      <c r="C74" s="5"/>
      <c r="D74" s="5"/>
      <c r="E74" s="5"/>
      <c r="F74" s="15" t="s">
        <v>34</v>
      </c>
      <c r="G74" s="16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" customHeight="1">
      <c r="A75" s="5"/>
      <c r="B75" s="5"/>
      <c r="C75" s="5"/>
      <c r="D75" s="5"/>
      <c r="E75" s="5"/>
      <c r="F75" s="17" t="s">
        <v>35</v>
      </c>
      <c r="G75" s="16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" customHeight="1">
      <c r="A76" s="5"/>
      <c r="B76" s="5"/>
      <c r="C76" s="5"/>
      <c r="D76" s="5"/>
      <c r="E76" s="5"/>
      <c r="F76" s="14" t="s">
        <v>36</v>
      </c>
      <c r="G76" s="18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" customHeight="1">
      <c r="A77" s="5"/>
      <c r="B77" s="5"/>
      <c r="C77" s="5"/>
      <c r="D77" s="5"/>
      <c r="E77" s="5"/>
      <c r="F77" s="5"/>
      <c r="G77" s="18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4">
    <mergeCell ref="B31:D33"/>
    <mergeCell ref="F31:G33"/>
    <mergeCell ref="B72:G72"/>
    <mergeCell ref="B9:F9"/>
    <mergeCell ref="B10:F10"/>
    <mergeCell ref="B11:B12"/>
    <mergeCell ref="C11:C12"/>
    <mergeCell ref="D11:E11"/>
    <mergeCell ref="F11:G11"/>
    <mergeCell ref="B1:G1"/>
    <mergeCell ref="B4:G4"/>
    <mergeCell ref="B7:F7"/>
    <mergeCell ref="G7:G8"/>
    <mergeCell ref="B8:F8"/>
  </mergeCells>
  <pageMargins left="0.7" right="0.7" top="0.75" bottom="0.75" header="0.511811023622047" footer="0.511811023622047"/>
  <pageSetup paperSize="9" scale="53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0"/>
  <sheetViews>
    <sheetView showGridLines="0" topLeftCell="A34" zoomScale="90" zoomScaleNormal="90" workbookViewId="0">
      <selection activeCell="J39" sqref="J39"/>
    </sheetView>
  </sheetViews>
  <sheetFormatPr defaultColWidth="14.5" defaultRowHeight="12.75"/>
  <cols>
    <col min="1" max="1" width="9.1640625" customWidth="1"/>
    <col min="2" max="2" width="23.33203125" customWidth="1"/>
    <col min="3" max="3" width="19.1640625" customWidth="1"/>
    <col min="4" max="4" width="19.83203125" customWidth="1"/>
    <col min="5" max="6" width="9" customWidth="1"/>
    <col min="7" max="7" width="9.1640625" customWidth="1"/>
    <col min="8" max="8" width="22.83203125" customWidth="1"/>
    <col min="9" max="9" width="19.1640625" customWidth="1"/>
    <col min="10" max="10" width="19.83203125" customWidth="1"/>
    <col min="11" max="14" width="9" customWidth="1"/>
    <col min="15" max="15" width="16" customWidth="1"/>
    <col min="16" max="16" width="42.5" customWidth="1"/>
    <col min="17" max="17" width="18" customWidth="1"/>
    <col min="18" max="18" width="16" customWidth="1"/>
    <col min="19" max="19" width="17.1640625" customWidth="1"/>
    <col min="20" max="30" width="9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spans="1:19" ht="12.75" customHeight="1"/>
    <row r="18" spans="1:19" ht="12.75" customHeight="1"/>
    <row r="19" spans="1:19" ht="12.75" customHeight="1"/>
    <row r="20" spans="1:19" ht="12.75" customHeight="1"/>
    <row r="21" spans="1:19" ht="12.75" customHeight="1">
      <c r="A21" s="60" t="s">
        <v>37</v>
      </c>
      <c r="B21" s="60"/>
      <c r="C21" s="60"/>
      <c r="D21" s="60"/>
      <c r="E21" s="60"/>
      <c r="F21" s="19"/>
      <c r="G21" s="60" t="s">
        <v>38</v>
      </c>
      <c r="H21" s="60"/>
      <c r="I21" s="60"/>
      <c r="J21" s="60"/>
      <c r="K21" s="60"/>
      <c r="O21" s="20"/>
      <c r="P21" s="21"/>
    </row>
    <row r="22" spans="1:19" ht="12.75" customHeight="1">
      <c r="A22" s="22" t="s">
        <v>39</v>
      </c>
      <c r="B22" s="19"/>
      <c r="C22" s="23"/>
      <c r="D22" s="19"/>
      <c r="E22" s="24"/>
      <c r="F22" s="19"/>
      <c r="G22" s="22" t="s">
        <v>39</v>
      </c>
      <c r="H22" s="19"/>
      <c r="I22" s="23"/>
      <c r="J22" s="19"/>
      <c r="K22" s="24"/>
    </row>
    <row r="23" spans="1:19" ht="12.75" customHeight="1">
      <c r="A23" s="25"/>
      <c r="B23" s="26"/>
      <c r="C23" s="27" t="s">
        <v>40</v>
      </c>
      <c r="D23" s="28"/>
      <c r="E23" s="24"/>
      <c r="F23" s="19"/>
      <c r="G23" s="25"/>
      <c r="H23" s="26"/>
      <c r="I23" s="27" t="s">
        <v>40</v>
      </c>
      <c r="J23" s="28"/>
      <c r="K23" s="24"/>
      <c r="O23" s="61"/>
      <c r="P23" s="61"/>
      <c r="Q23" s="61"/>
      <c r="R23" s="4"/>
      <c r="S23" s="4"/>
    </row>
    <row r="24" spans="1:19" ht="12.75" customHeight="1">
      <c r="A24" s="25"/>
      <c r="B24" s="29"/>
      <c r="C24" s="30" t="s">
        <v>41</v>
      </c>
      <c r="D24" s="31">
        <v>0</v>
      </c>
      <c r="E24" s="24"/>
      <c r="F24" s="19"/>
      <c r="G24" s="25"/>
      <c r="H24" s="29"/>
      <c r="I24" s="30" t="s">
        <v>41</v>
      </c>
      <c r="J24" s="31">
        <v>0</v>
      </c>
      <c r="K24" s="24"/>
      <c r="O24" s="61"/>
      <c r="P24" s="61"/>
      <c r="Q24" s="61"/>
      <c r="R24" s="4"/>
      <c r="S24" s="4"/>
    </row>
    <row r="25" spans="1:19" ht="12.75" customHeight="1">
      <c r="A25" s="25"/>
      <c r="B25" s="29"/>
      <c r="C25" s="30" t="s">
        <v>42</v>
      </c>
      <c r="D25" s="31">
        <v>2512.36</v>
      </c>
      <c r="E25" s="24"/>
      <c r="F25" s="19"/>
      <c r="G25" s="25"/>
      <c r="H25" s="29"/>
      <c r="I25" s="30" t="s">
        <v>42</v>
      </c>
      <c r="J25" s="31">
        <v>2512.36</v>
      </c>
      <c r="K25" s="24"/>
      <c r="O25" s="61"/>
      <c r="P25" s="61"/>
      <c r="Q25" s="61"/>
      <c r="R25" s="4"/>
      <c r="S25" s="4"/>
    </row>
    <row r="26" spans="1:19" ht="12.75" customHeight="1">
      <c r="A26" s="25"/>
      <c r="B26" s="29"/>
      <c r="C26" s="30" t="s">
        <v>43</v>
      </c>
      <c r="D26" s="31">
        <v>26132.79</v>
      </c>
      <c r="E26" s="24"/>
      <c r="F26" s="19"/>
      <c r="G26" s="25"/>
      <c r="H26" s="29"/>
      <c r="I26" s="30" t="s">
        <v>43</v>
      </c>
      <c r="J26" s="31">
        <v>23574.55</v>
      </c>
      <c r="K26" s="24"/>
      <c r="O26" s="61"/>
      <c r="P26" s="61"/>
      <c r="Q26" s="61"/>
      <c r="R26" s="4"/>
      <c r="S26" s="4"/>
    </row>
    <row r="27" spans="1:19" ht="12.75" customHeight="1">
      <c r="A27" s="25"/>
      <c r="B27" s="29"/>
      <c r="C27" s="30" t="s">
        <v>44</v>
      </c>
      <c r="D27" s="31">
        <v>54241.81</v>
      </c>
      <c r="E27" s="24"/>
      <c r="F27" s="19"/>
      <c r="G27" s="25"/>
      <c r="H27" s="29"/>
      <c r="I27" s="30" t="s">
        <v>44</v>
      </c>
      <c r="J27" s="31">
        <v>54241.81</v>
      </c>
      <c r="K27" s="24"/>
      <c r="O27" s="61"/>
      <c r="P27" s="61"/>
      <c r="Q27" s="61"/>
      <c r="R27" s="4"/>
      <c r="S27" s="4"/>
    </row>
    <row r="28" spans="1:19" ht="12.75" customHeight="1">
      <c r="A28" s="25"/>
      <c r="B28" s="29"/>
      <c r="C28" s="30" t="s">
        <v>45</v>
      </c>
      <c r="D28" s="31">
        <v>0</v>
      </c>
      <c r="E28" s="24"/>
      <c r="F28" s="19"/>
      <c r="G28" s="25"/>
      <c r="H28" s="29"/>
      <c r="I28" s="30" t="s">
        <v>45</v>
      </c>
      <c r="J28" s="31">
        <v>0</v>
      </c>
      <c r="K28" s="24"/>
      <c r="O28" s="61"/>
      <c r="P28" s="61"/>
      <c r="Q28" s="61"/>
      <c r="R28" s="4"/>
      <c r="S28" s="4"/>
    </row>
    <row r="29" spans="1:19" ht="12.75" customHeight="1">
      <c r="A29" s="25"/>
      <c r="B29" s="29"/>
      <c r="C29" s="30" t="s">
        <v>46</v>
      </c>
      <c r="D29" s="31">
        <v>571.17999999999995</v>
      </c>
      <c r="E29" s="24"/>
      <c r="F29" s="19"/>
      <c r="G29" s="25"/>
      <c r="H29" s="29"/>
      <c r="I29" s="30" t="s">
        <v>46</v>
      </c>
      <c r="J29" s="32">
        <v>571.17999999999995</v>
      </c>
      <c r="K29" s="24"/>
      <c r="O29" s="61"/>
      <c r="P29" s="61"/>
      <c r="Q29" s="61"/>
      <c r="R29" s="4"/>
      <c r="S29" s="4"/>
    </row>
    <row r="30" spans="1:19" ht="12.75" customHeight="1">
      <c r="A30" s="25"/>
      <c r="B30" s="29"/>
      <c r="C30" s="30" t="s">
        <v>47</v>
      </c>
      <c r="D30" s="32">
        <v>0</v>
      </c>
      <c r="E30" s="24"/>
      <c r="F30" s="19"/>
      <c r="G30" s="25"/>
      <c r="H30" s="29"/>
      <c r="I30" s="30" t="s">
        <v>47</v>
      </c>
      <c r="J30" s="32">
        <v>0</v>
      </c>
      <c r="K30" s="24"/>
      <c r="O30" s="61"/>
      <c r="P30" s="61"/>
      <c r="Q30" s="61"/>
      <c r="R30" s="4"/>
      <c r="S30" s="4"/>
    </row>
    <row r="31" spans="1:19" ht="12.75" customHeight="1">
      <c r="A31" s="25"/>
      <c r="B31" s="29"/>
      <c r="C31" s="30" t="s">
        <v>48</v>
      </c>
      <c r="D31" s="32">
        <v>0</v>
      </c>
      <c r="E31" s="24"/>
      <c r="F31" s="19"/>
      <c r="G31" s="25"/>
      <c r="H31" s="29"/>
      <c r="I31" s="30" t="s">
        <v>48</v>
      </c>
      <c r="J31" s="32">
        <v>0</v>
      </c>
      <c r="K31" s="24"/>
      <c r="O31" s="33"/>
      <c r="P31" s="33"/>
      <c r="Q31" s="33"/>
      <c r="R31" s="33"/>
      <c r="S31" s="33"/>
    </row>
    <row r="32" spans="1:19" ht="12.75" customHeight="1">
      <c r="A32" s="25"/>
      <c r="B32" s="29"/>
      <c r="C32" s="30" t="s">
        <v>49</v>
      </c>
      <c r="D32" s="31">
        <v>9557.2099999999991</v>
      </c>
      <c r="E32" s="24"/>
      <c r="F32" s="19"/>
      <c r="G32" s="25"/>
      <c r="H32" s="29"/>
      <c r="I32" s="30" t="s">
        <v>49</v>
      </c>
      <c r="J32" s="31">
        <v>9557.2099999999991</v>
      </c>
      <c r="K32" s="24"/>
      <c r="O32" s="62"/>
      <c r="P32" s="62"/>
      <c r="Q32" s="63"/>
      <c r="R32" s="63"/>
      <c r="S32" s="63"/>
    </row>
    <row r="33" spans="1:19" ht="12.75" customHeight="1">
      <c r="A33" s="25"/>
      <c r="B33" s="29"/>
      <c r="C33" s="30" t="s">
        <v>50</v>
      </c>
      <c r="D33" s="32">
        <v>38.590000000000003</v>
      </c>
      <c r="E33" s="24"/>
      <c r="F33" s="19"/>
      <c r="G33" s="25"/>
      <c r="H33" s="29"/>
      <c r="I33" s="30" t="s">
        <v>50</v>
      </c>
      <c r="J33" s="32">
        <v>38.590000000000003</v>
      </c>
      <c r="K33" s="24"/>
      <c r="O33" s="62"/>
      <c r="P33" s="62"/>
      <c r="Q33" s="63"/>
      <c r="R33" s="63"/>
      <c r="S33" s="63"/>
    </row>
    <row r="34" spans="1:19" ht="12.75" customHeight="1">
      <c r="A34" s="25"/>
      <c r="B34" s="29"/>
      <c r="C34" s="30" t="s">
        <v>51</v>
      </c>
      <c r="D34" s="31">
        <v>0</v>
      </c>
      <c r="E34" s="24"/>
      <c r="F34" s="19"/>
      <c r="G34" s="25"/>
      <c r="H34" s="29"/>
      <c r="I34" s="30" t="s">
        <v>51</v>
      </c>
      <c r="J34" s="31">
        <v>0</v>
      </c>
      <c r="K34" s="24"/>
      <c r="O34" s="62"/>
      <c r="P34" s="62"/>
      <c r="Q34" s="63"/>
      <c r="R34" s="63"/>
      <c r="S34" s="63"/>
    </row>
    <row r="35" spans="1:19" ht="12.75" customHeight="1">
      <c r="A35" s="25"/>
      <c r="B35" s="29"/>
      <c r="C35" s="30"/>
      <c r="D35" s="34"/>
      <c r="E35" s="24"/>
      <c r="F35" s="19"/>
      <c r="G35" s="25"/>
      <c r="H35" s="29"/>
      <c r="I35" s="30"/>
      <c r="J35" s="34"/>
      <c r="K35" s="24"/>
    </row>
    <row r="36" spans="1:19" ht="12.75" customHeight="1">
      <c r="A36" s="25"/>
      <c r="B36" s="35" t="s">
        <v>52</v>
      </c>
      <c r="C36" s="36"/>
      <c r="D36" s="37">
        <v>93061.440000000002</v>
      </c>
      <c r="E36" s="24"/>
      <c r="F36" s="19"/>
      <c r="G36" s="25"/>
      <c r="H36" s="35" t="s">
        <v>52</v>
      </c>
      <c r="I36" s="36"/>
      <c r="J36" s="37">
        <v>90487.89</v>
      </c>
      <c r="K36" s="24"/>
    </row>
    <row r="37" spans="1:19" ht="12.75" customHeight="1">
      <c r="A37" s="25"/>
      <c r="B37" s="35" t="s">
        <v>53</v>
      </c>
      <c r="C37" s="36"/>
      <c r="D37" s="38">
        <v>0</v>
      </c>
      <c r="E37" s="24"/>
      <c r="F37" s="19"/>
      <c r="G37" s="25"/>
      <c r="H37" s="35" t="s">
        <v>53</v>
      </c>
      <c r="I37" s="36"/>
      <c r="J37" s="38">
        <v>0</v>
      </c>
      <c r="K37" s="24"/>
    </row>
    <row r="38" spans="1:19" ht="12.75" customHeight="1">
      <c r="A38" s="25"/>
      <c r="B38" s="39" t="s">
        <v>54</v>
      </c>
      <c r="C38" s="40"/>
      <c r="D38" s="41">
        <v>93061.440000000002</v>
      </c>
      <c r="E38" s="24"/>
      <c r="F38" s="19"/>
      <c r="G38" s="25"/>
      <c r="H38" s="39" t="s">
        <v>54</v>
      </c>
      <c r="I38" s="40"/>
      <c r="J38" s="41">
        <v>90487.89</v>
      </c>
      <c r="K38" s="24"/>
    </row>
    <row r="39" spans="1:19" ht="12.75" customHeight="1">
      <c r="A39" s="22" t="s">
        <v>55</v>
      </c>
      <c r="B39" s="19"/>
      <c r="C39" s="23"/>
      <c r="D39" s="19"/>
      <c r="E39" s="24"/>
      <c r="F39" s="19"/>
      <c r="G39" s="22" t="s">
        <v>55</v>
      </c>
      <c r="H39" s="19"/>
      <c r="I39" s="23"/>
      <c r="J39" s="19"/>
      <c r="K39" s="24"/>
      <c r="O39" s="61"/>
      <c r="P39" s="61"/>
      <c r="Q39" s="61"/>
      <c r="R39" s="4"/>
      <c r="S39" s="4"/>
    </row>
    <row r="40" spans="1:19" ht="12.75" customHeight="1">
      <c r="A40" s="25"/>
      <c r="B40" s="42" t="s">
        <v>56</v>
      </c>
      <c r="C40" s="43">
        <f>D27</f>
        <v>54241.81</v>
      </c>
      <c r="D40" s="19"/>
      <c r="E40" s="24"/>
      <c r="F40" s="19"/>
      <c r="G40" s="25"/>
      <c r="H40" s="42" t="s">
        <v>57</v>
      </c>
      <c r="I40" s="43">
        <f>J27</f>
        <v>54241.81</v>
      </c>
      <c r="J40" s="19"/>
      <c r="K40" s="24"/>
      <c r="O40" s="61"/>
      <c r="P40" s="61"/>
      <c r="Q40" s="61"/>
      <c r="R40" s="4"/>
      <c r="S40" s="4"/>
    </row>
    <row r="41" spans="1:19" ht="12.75" customHeight="1">
      <c r="A41" s="25"/>
      <c r="B41" s="42" t="s">
        <v>58</v>
      </c>
      <c r="C41" s="43">
        <f>D38</f>
        <v>93061.440000000002</v>
      </c>
      <c r="D41" s="19"/>
      <c r="E41" s="24"/>
      <c r="F41" s="19"/>
      <c r="G41" s="25"/>
      <c r="H41" s="42" t="s">
        <v>59</v>
      </c>
      <c r="I41" s="43">
        <f>J38</f>
        <v>90487.89</v>
      </c>
      <c r="J41" s="19"/>
      <c r="K41" s="24"/>
      <c r="O41" s="61"/>
      <c r="P41" s="61"/>
      <c r="Q41" s="61"/>
      <c r="R41" s="4"/>
      <c r="S41" s="4"/>
    </row>
    <row r="42" spans="1:19" ht="12.75" customHeight="1">
      <c r="A42" s="22" t="s">
        <v>60</v>
      </c>
      <c r="C42" s="23"/>
      <c r="D42" s="19"/>
      <c r="E42" s="24"/>
      <c r="F42" s="19"/>
      <c r="G42" s="22" t="s">
        <v>60</v>
      </c>
      <c r="I42" s="23"/>
      <c r="J42" s="19"/>
      <c r="K42" s="24"/>
      <c r="O42" s="61"/>
      <c r="P42" s="61"/>
      <c r="Q42" s="61"/>
      <c r="R42" s="4"/>
      <c r="S42" s="4"/>
    </row>
    <row r="43" spans="1:19" ht="12.75" customHeight="1">
      <c r="A43" s="25"/>
      <c r="B43" s="42" t="s">
        <v>61</v>
      </c>
      <c r="C43" s="44">
        <f>C40/C41</f>
        <v>0.58286020504303393</v>
      </c>
      <c r="D43" s="19"/>
      <c r="E43" s="24"/>
      <c r="F43" s="19"/>
      <c r="G43" s="25"/>
      <c r="H43" s="42" t="s">
        <v>61</v>
      </c>
      <c r="I43" s="44">
        <f>I40/I41</f>
        <v>0.59943722856174453</v>
      </c>
      <c r="J43" s="19"/>
      <c r="K43" s="24"/>
      <c r="O43" s="61"/>
      <c r="P43" s="61"/>
      <c r="Q43" s="61"/>
      <c r="R43" s="4"/>
      <c r="S43" s="4"/>
    </row>
    <row r="44" spans="1:19" ht="12.75" customHeight="1">
      <c r="A44" s="22" t="s">
        <v>62</v>
      </c>
      <c r="C44" s="23"/>
      <c r="D44" s="19"/>
      <c r="E44" s="24"/>
      <c r="F44" s="19"/>
      <c r="G44" s="22" t="s">
        <v>62</v>
      </c>
      <c r="I44" s="23"/>
      <c r="J44" s="19"/>
      <c r="K44" s="24"/>
      <c r="O44" s="61"/>
      <c r="P44" s="61"/>
      <c r="Q44" s="61"/>
      <c r="R44" s="4"/>
      <c r="S44" s="4"/>
    </row>
    <row r="45" spans="1:19" ht="12.75" customHeight="1">
      <c r="A45" s="25"/>
      <c r="B45" s="42" t="s">
        <v>63</v>
      </c>
      <c r="C45" s="45">
        <f>1-C43</f>
        <v>0.41713979495696607</v>
      </c>
      <c r="D45" s="19"/>
      <c r="E45" s="24"/>
      <c r="F45" s="19"/>
      <c r="G45" s="25"/>
      <c r="H45" s="42" t="s">
        <v>63</v>
      </c>
      <c r="I45" s="45">
        <f>1-I43</f>
        <v>0.40056277143825547</v>
      </c>
      <c r="J45" s="19"/>
      <c r="K45" s="24"/>
      <c r="O45" s="61"/>
      <c r="P45" s="61"/>
      <c r="Q45" s="61"/>
      <c r="R45" s="4"/>
      <c r="S45" s="4"/>
    </row>
    <row r="46" spans="1:19" ht="12.75" customHeight="1">
      <c r="A46" s="22" t="s">
        <v>64</v>
      </c>
      <c r="C46" s="23"/>
      <c r="D46" s="19"/>
      <c r="E46" s="24"/>
      <c r="F46" s="19"/>
      <c r="G46" s="22" t="s">
        <v>64</v>
      </c>
      <c r="I46" s="23"/>
      <c r="J46" s="19"/>
      <c r="K46" s="24"/>
      <c r="O46" s="61"/>
      <c r="P46" s="61"/>
      <c r="Q46" s="61"/>
      <c r="R46" s="4"/>
      <c r="S46" s="4"/>
    </row>
    <row r="47" spans="1:19" ht="12.75" customHeight="1">
      <c r="A47" s="25"/>
      <c r="B47" s="42" t="s">
        <v>65</v>
      </c>
      <c r="C47" s="46">
        <v>0.05</v>
      </c>
      <c r="D47" s="19"/>
      <c r="E47" s="24"/>
      <c r="F47" s="19"/>
      <c r="G47" s="25"/>
      <c r="H47" s="42" t="s">
        <v>65</v>
      </c>
      <c r="I47" s="46">
        <v>0.05</v>
      </c>
      <c r="J47" s="19"/>
      <c r="K47" s="24"/>
      <c r="O47" s="33"/>
      <c r="P47" s="33"/>
      <c r="Q47" s="33"/>
      <c r="R47" s="33"/>
      <c r="S47" s="33"/>
    </row>
    <row r="48" spans="1:19" ht="12.75" customHeight="1">
      <c r="A48" s="22" t="s">
        <v>66</v>
      </c>
      <c r="C48" s="23"/>
      <c r="D48" s="19"/>
      <c r="E48" s="24"/>
      <c r="F48" s="19"/>
      <c r="G48" s="22" t="s">
        <v>66</v>
      </c>
      <c r="I48" s="23"/>
      <c r="J48" s="19"/>
      <c r="K48" s="24"/>
      <c r="O48" s="62"/>
      <c r="P48" s="62"/>
      <c r="Q48" s="63"/>
      <c r="R48" s="63"/>
      <c r="S48" s="63"/>
    </row>
    <row r="49" spans="1:19" ht="12.75" customHeight="1">
      <c r="A49" s="47"/>
      <c r="B49" s="48" t="s">
        <v>67</v>
      </c>
      <c r="C49" s="49">
        <f>C47*C45</f>
        <v>2.0856989747848304E-2</v>
      </c>
      <c r="D49" s="50"/>
      <c r="E49" s="51"/>
      <c r="F49" s="19"/>
      <c r="G49" s="47"/>
      <c r="H49" s="48" t="s">
        <v>67</v>
      </c>
      <c r="I49" s="49">
        <f>I47*I45</f>
        <v>2.0028138571912775E-2</v>
      </c>
      <c r="J49" s="50"/>
      <c r="K49" s="51"/>
      <c r="O49" s="62"/>
      <c r="P49" s="62"/>
      <c r="Q49" s="63"/>
      <c r="R49" s="63"/>
      <c r="S49" s="63"/>
    </row>
    <row r="50" spans="1:19" ht="12.75" customHeight="1">
      <c r="O50" s="62"/>
      <c r="P50" s="62"/>
      <c r="Q50" s="63"/>
      <c r="R50" s="63"/>
      <c r="S50" s="63"/>
    </row>
    <row r="51" spans="1:19" ht="12.75" customHeight="1"/>
    <row r="52" spans="1:19" ht="12.75" customHeight="1"/>
    <row r="53" spans="1:19" ht="12.75" customHeight="1"/>
    <row r="54" spans="1:19" ht="12.75" customHeight="1"/>
    <row r="55" spans="1:19" ht="12.75" customHeight="1"/>
    <row r="56" spans="1:19" ht="12.75" customHeight="1"/>
    <row r="57" spans="1:19" ht="12.75" customHeight="1"/>
    <row r="58" spans="1:19" ht="12.75" customHeight="1"/>
    <row r="59" spans="1:19" ht="12.75" customHeight="1"/>
    <row r="60" spans="1:19" ht="12.75" customHeight="1"/>
    <row r="61" spans="1:19" ht="12.75" customHeight="1"/>
    <row r="62" spans="1:19" ht="12.75" customHeight="1"/>
    <row r="63" spans="1:19" ht="12.75" customHeight="1"/>
    <row r="64" spans="1:19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0">
    <mergeCell ref="O49:P49"/>
    <mergeCell ref="Q49:S49"/>
    <mergeCell ref="O50:P50"/>
    <mergeCell ref="Q50:S50"/>
    <mergeCell ref="O44:Q44"/>
    <mergeCell ref="O45:Q45"/>
    <mergeCell ref="O46:Q46"/>
    <mergeCell ref="O48:P48"/>
    <mergeCell ref="Q48:S48"/>
    <mergeCell ref="O39:Q39"/>
    <mergeCell ref="O40:Q40"/>
    <mergeCell ref="O41:Q41"/>
    <mergeCell ref="O42:Q42"/>
    <mergeCell ref="O43:Q43"/>
    <mergeCell ref="O32:P32"/>
    <mergeCell ref="Q32:S32"/>
    <mergeCell ref="O33:P33"/>
    <mergeCell ref="Q33:S33"/>
    <mergeCell ref="O34:P34"/>
    <mergeCell ref="Q34:S34"/>
    <mergeCell ref="O26:Q26"/>
    <mergeCell ref="O27:Q27"/>
    <mergeCell ref="O28:Q28"/>
    <mergeCell ref="O29:Q29"/>
    <mergeCell ref="O30:Q30"/>
    <mergeCell ref="A21:E21"/>
    <mergeCell ref="G21:K21"/>
    <mergeCell ref="O23:Q23"/>
    <mergeCell ref="O24:Q24"/>
    <mergeCell ref="O25:Q2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Table BDI</vt:lpstr>
      <vt:lpstr>Cálculo INSS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Vanessa Daniel</cp:lastModifiedBy>
  <cp:revision>10</cp:revision>
  <cp:lastPrinted>2026-07-20T18:59:50Z</cp:lastPrinted>
  <dcterms:created xsi:type="dcterms:W3CDTF">2022-07-04T14:54:00Z</dcterms:created>
  <dcterms:modified xsi:type="dcterms:W3CDTF">2026-07-20T19:00:11Z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8D061DEA583147D88F0BEB746C9B9057_12</vt:lpwstr>
  </property>
  <property fmtid="{D5CDD505-2E9C-101B-9397-08002B2CF9AE}" pid="3" name="KSOProductBuildVer">
    <vt:lpwstr>1046-12.2.0.13489</vt:lpwstr>
  </property>
</Properties>
</file>